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filterPrivacy="1" defaultThemeVersion="124226"/>
  <xr:revisionPtr revIDLastSave="0" documentId="8_{D47CB560-7A2B-40D9-A055-048D7F5F3E31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ummary" sheetId="4" r:id="rId1"/>
    <sheet name="National" sheetId="5" r:id="rId2"/>
    <sheet name="Step 1-4" sheetId="3" r:id="rId3"/>
  </sheets>
  <externalReferences>
    <externalReference r:id="rId4"/>
    <externalReference r:id="rId5"/>
  </externalReferences>
  <definedNames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 localSheetId="1">#REF!</definedName>
    <definedName name="_xlnm.Database">#REF!</definedName>
    <definedName name="states">'[2]All states 2010'!$A$4:$A$57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" i="3" l="1"/>
  <c r="D20" i="4" l="1"/>
  <c r="B20" i="4"/>
  <c r="M20" i="5"/>
  <c r="L20" i="5"/>
  <c r="K20" i="5"/>
  <c r="J20" i="5"/>
  <c r="D17" i="4"/>
  <c r="B17" i="4"/>
  <c r="M10" i="3"/>
  <c r="M11" i="3"/>
  <c r="M14" i="3"/>
  <c r="M15" i="3"/>
  <c r="L9" i="3"/>
  <c r="L10" i="3"/>
  <c r="L11" i="3"/>
  <c r="L12" i="3"/>
  <c r="L13" i="3"/>
  <c r="L14" i="3"/>
  <c r="L15" i="3"/>
  <c r="L8" i="3"/>
  <c r="K9" i="3"/>
  <c r="M9" i="3" s="1"/>
  <c r="K10" i="3"/>
  <c r="K11" i="3"/>
  <c r="K12" i="3"/>
  <c r="M12" i="3" s="1"/>
  <c r="K13" i="3"/>
  <c r="M13" i="3" s="1"/>
  <c r="K14" i="3"/>
  <c r="K8" i="3"/>
  <c r="M18" i="5" l="1"/>
  <c r="K18" i="5"/>
  <c r="K19" i="5"/>
  <c r="J18" i="5"/>
  <c r="L18" i="5" s="1"/>
  <c r="J19" i="5"/>
  <c r="M19" i="5" s="1"/>
  <c r="J14" i="5"/>
  <c r="K13" i="5"/>
  <c r="J13" i="5"/>
  <c r="L19" i="5" l="1"/>
  <c r="K17" i="5"/>
  <c r="J17" i="5"/>
  <c r="K16" i="5"/>
  <c r="J16" i="5"/>
  <c r="K15" i="5"/>
  <c r="J15" i="5"/>
  <c r="K14" i="5"/>
  <c r="M13" i="5" l="1"/>
  <c r="M15" i="5"/>
  <c r="M17" i="5"/>
  <c r="M14" i="5"/>
  <c r="M16" i="5"/>
  <c r="L13" i="5"/>
  <c r="L14" i="5"/>
  <c r="L15" i="5"/>
  <c r="L16" i="5"/>
  <c r="L17" i="5"/>
  <c r="M8" i="3" l="1"/>
  <c r="F20" i="4" l="1"/>
  <c r="H20" i="4" s="1"/>
  <c r="H21" i="4" s="1"/>
  <c r="L12" i="4"/>
  <c r="J12" i="4"/>
  <c r="H12" i="4"/>
  <c r="F12" i="4"/>
  <c r="D12" i="4"/>
  <c r="B12" i="4"/>
  <c r="F17" i="4" l="1"/>
  <c r="H17" i="4" s="1"/>
  <c r="J17" i="4" s="1"/>
  <c r="L17" i="4" s="1"/>
  <c r="J20" i="4"/>
  <c r="L20" i="4" s="1"/>
  <c r="J21" i="4"/>
  <c r="L2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C315DC6C-B455-42BB-ABC9-9C1DB81F34E3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BFD5F059-5FF5-4F0D-9661-A1F1E04961EC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52663671-AE88-44BF-9013-CCBCE7CBF0EC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<sst xmlns="http://schemas.openxmlformats.org/spreadsheetml/2006/main" count="144" uniqueCount="78">
  <si>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</si>
  <si>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</si>
  <si>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</si>
  <si>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</si>
  <si>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</si>
  <si>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</si>
  <si>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</si>
  <si>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</si>
  <si>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</si>
  <si>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</si>
  <si>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</si>
  <si>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</si>
  <si>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</si>
  <si>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</si>
  <si>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</si>
  <si>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</si>
  <si>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</si>
  <si>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Start date</t>
  </si>
  <si>
    <t>End date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</si>
  <si>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</si>
  <si>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</si>
  <si>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</si>
  <si>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</si>
  <si>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</si>
  <si>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</si>
  <si>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</si>
  <si>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</si>
  <si>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</si>
  <si>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</si>
  <si>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</si>
  <si>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</si>
  <si>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</si>
  <si>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Employed</t>
  </si>
  <si>
    <t>Unemployed</t>
  </si>
  <si>
    <t>Labor Force, Employment and Unemployment for Virgin Islands in Multiple Time Periods</t>
  </si>
  <si>
    <t>The table below shows the monthly not seasonally adjusted Labor Force, Employment and Unemployment data for Virgin Islands in Multiple Time Periods.</t>
  </si>
  <si>
    <t xml:space="preserve">Source: US Virgin Islands Department of Labor </t>
  </si>
  <si>
    <t>Unemployment Rate</t>
  </si>
  <si>
    <t>Period</t>
  </si>
  <si>
    <t>Labor force</t>
  </si>
  <si>
    <t>Virgin Islands 24-Month Unemployment Averages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</si>
  <si>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</si>
  <si>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</si>
  <si>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</si>
  <si>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</si>
  <si>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</si>
  <si>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</si>
  <si>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</si>
  <si>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</si>
  <si>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</si>
  <si>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</si>
  <si>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</si>
  <si>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</si>
  <si>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</si>
  <si>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</si>
  <si>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</si>
  <si>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</si>
  <si>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</si>
  <si>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</si>
  <si>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</si>
  <si>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</si>
  <si>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</si>
  <si>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</si>
  <si>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</si>
  <si>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</si>
  <si>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</si>
  <si>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20% Above the National Average (Rounded)</t>
  </si>
  <si>
    <t>Unemployment Rate (Rounded)</t>
  </si>
  <si>
    <t>https://www.vidolviews.org/vosnet/analyzer/results.aspx?enc=HofuwY22SoLTS/uC+bpmizGZkm52zV+sR+lKAe/bUj0=</t>
  </si>
  <si>
    <t>Civilian labor force, Unemployed</t>
  </si>
  <si>
    <t>National 24-Month Unemployment Average</t>
  </si>
  <si>
    <t>Unemployment rate</t>
  </si>
  <si>
    <t>Unemployment Rate
(Rounded)</t>
  </si>
  <si>
    <t>2017 to 2019</t>
  </si>
  <si>
    <t>AREAS IN VIRGIN ISLANDS IS ELIGIBLE FOR AN ABAWD TIME LIMIT WAIVER ON THE BASIS OF</t>
  </si>
  <si>
    <t>AUG 2017 - JULY 2019</t>
  </si>
  <si>
    <t>Statewide Virgin Islands</t>
  </si>
  <si>
    <t>Downloaded: 09/25/2019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</si>
</sst>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0.000000"/>
    <numFmt numFmtId="168" formatCode="0.0000"/>
    <numFmt numFmtId="169" formatCode="#0.0"/>
    <numFmt numFmtId="170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ck">
        <color auto="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ck">
        <color auto="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11" fillId="0" borderId="0"/>
    <xf numFmtId="43" fontId="11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2" fillId="0" borderId="0" xfId="0" applyFo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17" fontId="3" fillId="0" borderId="0" xfId="0" applyNumberFormat="1" applyFont="1" applyAlignment="1">
      <alignment horizontal="left"/>
    </xf>
    <xf numFmtId="166" fontId="3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/>
    </xf>
    <xf numFmtId="0" fontId="2" fillId="0" borderId="0" xfId="4" applyFont="1"/>
    <xf numFmtId="165" fontId="3" fillId="0" borderId="0" xfId="5" applyNumberFormat="1" applyFont="1"/>
    <xf numFmtId="0" fontId="3" fillId="0" borderId="0" xfId="4" applyFont="1"/>
    <xf numFmtId="2" fontId="3" fillId="0" borderId="0" xfId="4" applyNumberFormat="1" applyFont="1"/>
    <xf numFmtId="166" fontId="3" fillId="0" borderId="0" xfId="4" applyNumberFormat="1" applyFont="1"/>
    <xf numFmtId="0" fontId="3" fillId="0" borderId="0" xfId="3" applyFont="1"/>
    <xf numFmtId="0" fontId="12" fillId="0" borderId="0" xfId="3" applyFont="1"/>
    <xf numFmtId="0" fontId="2" fillId="0" borderId="0" xfId="4" applyFont="1" applyFill="1"/>
    <xf numFmtId="0" fontId="9" fillId="2" borderId="2" xfId="4" applyFont="1" applyFill="1" applyBorder="1" applyAlignment="1">
      <alignment horizontal="center"/>
    </xf>
    <xf numFmtId="0" fontId="2" fillId="0" borderId="0" xfId="3" applyNumberFormat="1" applyFont="1" applyFill="1" applyAlignment="1" applyProtection="1">
      <alignment horizontal="left"/>
      <protection locked="0"/>
    </xf>
    <xf numFmtId="0" fontId="14" fillId="0" borderId="0" xfId="0" applyFont="1" applyAlignment="1"/>
    <xf numFmtId="0" fontId="14" fillId="0" borderId="0" xfId="0" applyFont="1"/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3" fontId="15" fillId="0" borderId="0" xfId="0" applyNumberFormat="1" applyFont="1"/>
    <xf numFmtId="165" fontId="2" fillId="0" borderId="0" xfId="5" applyNumberFormat="1" applyFont="1" applyAlignment="1">
      <alignment horizontal="center"/>
    </xf>
    <xf numFmtId="167" fontId="15" fillId="0" borderId="0" xfId="0" applyNumberFormat="1" applyFont="1"/>
    <xf numFmtId="168" fontId="15" fillId="0" borderId="0" xfId="0" applyNumberFormat="1" applyFont="1"/>
    <xf numFmtId="165" fontId="15" fillId="0" borderId="0" xfId="1" applyNumberFormat="1" applyFont="1"/>
    <xf numFmtId="2" fontId="15" fillId="0" borderId="0" xfId="0" applyNumberFormat="1" applyFont="1"/>
    <xf numFmtId="0" fontId="9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9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/>
    </xf>
    <xf numFmtId="0" fontId="16" fillId="0" borderId="0" xfId="2" applyFont="1"/>
    <xf numFmtId="165" fontId="2" fillId="0" borderId="1" xfId="1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5" fontId="17" fillId="0" borderId="0" xfId="1" applyNumberFormat="1" applyFont="1" applyFill="1" applyAlignment="1">
      <alignment horizontal="right"/>
    </xf>
    <xf numFmtId="169" fontId="17" fillId="0" borderId="0" xfId="0" applyNumberFormat="1" applyFont="1" applyFill="1" applyAlignment="1">
      <alignment horizontal="right"/>
    </xf>
    <xf numFmtId="170" fontId="3" fillId="0" borderId="0" xfId="0" applyNumberFormat="1" applyFont="1"/>
    <xf numFmtId="17" fontId="3" fillId="0" borderId="0" xfId="0" applyNumberFormat="1" applyFont="1" applyAlignment="1">
      <alignment horizontal="center"/>
    </xf>
    <xf numFmtId="165" fontId="3" fillId="0" borderId="0" xfId="1" applyNumberFormat="1" applyFont="1"/>
    <xf numFmtId="164" fontId="15" fillId="0" borderId="0" xfId="0" applyNumberFormat="1" applyFont="1" applyAlignment="1">
      <alignment horizontal="center"/>
    </xf>
    <xf numFmtId="17" fontId="3" fillId="0" borderId="0" xfId="0" applyNumberFormat="1" applyFont="1" applyFill="1" applyAlignment="1">
      <alignment horizontal="left"/>
    </xf>
    <xf numFmtId="0" fontId="6" fillId="0" borderId="0" xfId="0" applyFont="1" applyFill="1"/>
    <xf numFmtId="164" fontId="15" fillId="0" borderId="0" xfId="0" applyNumberFormat="1" applyFont="1" applyFill="1" applyAlignment="1">
      <alignment horizontal="center"/>
    </xf>
    <xf numFmtId="0" fontId="15" fillId="0" borderId="0" xfId="0" applyFont="1" applyFill="1"/>
    <xf numFmtId="0" fontId="0" fillId="0" borderId="0" xfId="0" applyFill="1"/>
    <xf numFmtId="165" fontId="3" fillId="0" borderId="0" xfId="1" applyNumberFormat="1" applyFont="1" applyFill="1"/>
    <xf numFmtId="166" fontId="3" fillId="0" borderId="0" xfId="0" applyNumberFormat="1" applyFont="1" applyFill="1"/>
    <xf numFmtId="170" fontId="15" fillId="0" borderId="0" xfId="0" applyNumberFormat="1" applyFont="1" applyAlignment="1">
      <alignment horizontal="center"/>
    </xf>
    <xf numFmtId="164" fontId="18" fillId="0" borderId="0" xfId="3" applyNumberFormat="1" applyFont="1" applyFill="1" applyAlignment="1">
      <alignment horizontal="right"/>
    </xf>
    <xf numFmtId="0" fontId="14" fillId="0" borderId="0" xfId="0" applyNumberFormat="1" applyFont="1" applyAlignment="1"/>
    <xf numFmtId="0" fontId="14" fillId="0" borderId="0" xfId="0" applyNumberFormat="1" applyFont="1" applyAlignment="1">
      <alignment horizontal="center"/>
    </xf>
    <xf numFmtId="0" fontId="14" fillId="0" borderId="0" xfId="0" applyNumberFormat="1" applyFont="1"/>
    <xf numFmtId="0" fontId="8" fillId="0" borderId="0" xfId="0" applyNumberFormat="1" applyFont="1"/>
    <xf numFmtId="0" fontId="15" fillId="0" borderId="0" xfId="0" applyNumberFormat="1" applyFont="1" applyAlignment="1"/>
    <xf numFmtId="0" fontId="15" fillId="0" borderId="0" xfId="0" applyNumberFormat="1" applyFont="1" applyAlignment="1">
      <alignment horizontal="center"/>
    </xf>
    <xf numFmtId="0" fontId="15" fillId="0" borderId="0" xfId="0" applyNumberFormat="1" applyFont="1"/>
    <xf numFmtId="0" fontId="0" fillId="0" borderId="0" xfId="0" applyNumberFormat="1"/>
    <xf numFmtId="0" fontId="5" fillId="0" borderId="0" xfId="2" applyNumberFormat="1" applyAlignment="1"/>
    <xf numFmtId="0" fontId="9" fillId="0" borderId="0" xfId="3" applyNumberFormat="1" applyFont="1"/>
    <xf numFmtId="0" fontId="10" fillId="0" borderId="0" xfId="3" applyNumberFormat="1" applyFont="1"/>
    <xf numFmtId="0" fontId="9" fillId="0" borderId="1" xfId="3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0" fontId="10" fillId="0" borderId="0" xfId="3" applyNumberFormat="1" applyFont="1" applyFill="1" applyBorder="1" applyAlignment="1">
      <alignment horizontal="center"/>
    </xf>
    <xf numFmtId="0" fontId="10" fillId="0" borderId="7" xfId="3" applyNumberFormat="1" applyFont="1" applyFill="1" applyBorder="1" applyAlignment="1">
      <alignment horizontal="center"/>
    </xf>
    <xf numFmtId="0" fontId="15" fillId="0" borderId="6" xfId="0" applyNumberFormat="1" applyFont="1" applyBorder="1"/>
    <xf numFmtId="0" fontId="15" fillId="0" borderId="6" xfId="0" applyNumberFormat="1" applyFont="1" applyBorder="1" applyAlignment="1"/>
    <xf numFmtId="3" fontId="20" fillId="0" borderId="9" xfId="0" applyNumberFormat="1" applyFont="1" applyBorder="1" applyAlignment="1">
      <alignment horizontal="right" wrapText="1"/>
    </xf>
    <xf numFmtId="3" fontId="20" fillId="0" borderId="8" xfId="0" applyNumberFormat="1" applyFont="1" applyBorder="1" applyAlignment="1">
      <alignment horizontal="right" wrapText="1"/>
    </xf>
    <xf numFmtId="3" fontId="20" fillId="0" borderId="6" xfId="0" applyNumberFormat="1" applyFont="1" applyBorder="1" applyAlignment="1">
      <alignment horizontal="right" wrapText="1"/>
    </xf>
    <xf numFmtId="10" fontId="20" fillId="0" borderId="6" xfId="0" applyNumberFormat="1" applyFont="1" applyBorder="1" applyAlignment="1">
      <alignment horizontal="right" wrapText="1"/>
    </xf>
    <xf numFmtId="10" fontId="20" fillId="0" borderId="8" xfId="0" applyNumberFormat="1" applyFont="1" applyBorder="1" applyAlignment="1">
      <alignment horizontal="right" wrapText="1"/>
    </xf>
    <xf numFmtId="1" fontId="15" fillId="0" borderId="0" xfId="0" applyNumberFormat="1" applyFont="1"/>
    <xf numFmtId="165" fontId="11" fillId="0" borderId="0" xfId="1" applyNumberFormat="1" applyFont="1" applyFill="1" applyAlignment="1">
      <alignment horizontal="right"/>
    </xf>
    <xf numFmtId="164" fontId="11" fillId="0" borderId="0" xfId="3" applyNumberFormat="1" applyFont="1" applyFill="1" applyAlignment="1">
      <alignment horizontal="right"/>
    </xf>
    <xf numFmtId="169" fontId="11" fillId="0" borderId="0" xfId="0" applyNumberFormat="1" applyFont="1" applyFill="1" applyAlignment="1">
      <alignment horizontal="right"/>
    </xf>
    <xf numFmtId="0" fontId="15" fillId="0" borderId="0" xfId="0" applyFont="1" applyAlignment="1">
      <alignment vertical="center"/>
    </xf>
    <xf numFmtId="0" fontId="2" fillId="0" borderId="0" xfId="4" applyFont="1" applyAlignment="1">
      <alignment horizontal="center"/>
    </xf>
    <xf numFmtId="165" fontId="2" fillId="0" borderId="0" xfId="5" applyNumberFormat="1" applyFont="1" applyAlignment="1">
      <alignment horizontal="center"/>
    </xf>
    <xf numFmtId="165" fontId="9" fillId="2" borderId="3" xfId="5" applyNumberFormat="1" applyFont="1" applyFill="1" applyBorder="1" applyAlignment="1">
      <alignment horizontal="center"/>
    </xf>
    <xf numFmtId="165" fontId="9" fillId="2" borderId="4" xfId="5" applyNumberFormat="1" applyFont="1" applyFill="1" applyBorder="1" applyAlignment="1">
      <alignment horizontal="center"/>
    </xf>
    <xf numFmtId="0" fontId="9" fillId="2" borderId="3" xfId="4" applyFont="1" applyFill="1" applyBorder="1" applyAlignment="1">
      <alignment horizontal="center"/>
    </xf>
    <xf numFmtId="0" fontId="9" fillId="2" borderId="5" xfId="4" applyFont="1" applyFill="1" applyBorder="1" applyAlignment="1">
      <alignment horizontal="center"/>
    </xf>
    <xf numFmtId="0" fontId="9" fillId="2" borderId="4" xfId="4" applyFont="1" applyFill="1" applyBorder="1" applyAlignment="1">
      <alignment horizontal="center"/>
    </xf>
  </cellXfs>
  <cellStyles count="6">
    <cellStyle name="Comma" xfId="1" builtinId="3"/>
    <cellStyle name="Comma 2" xfId="5" xr:uid="{00000000-0005-0000-0000-000001000000}"/>
    <cellStyle name="Hyperlink" xfId="2" builtinId="8"/>
    <cellStyle name="Normal" xfId="0" builtinId="0"/>
    <cellStyle name="Normal 2" xfId="3" xr:uid="{00000000-0005-0000-0000-000004000000}"/>
    <cellStyle name="Normal_Book4" xfId="4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cbpp-my.sharepoint.com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vidolviews.org/vosnet/analyzer/results.aspx?enc=HofuwY22SoLTS/uC+bpmizGZkm52zV+sR+lKAe/bUj0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4"/>
  <sheetViews>
    <sheetView tabSelected="1" zoomScale="90" zoomScaleNormal="90" workbookViewId="0">
      <selection activeCell="B26" sqref="B26"/>
    </sheetView>
  </sheetViews>
  <sheetFormatPr defaultRowHeight="15" x14ac:dyDescent="0.25"/>
  <cols>
    <col min="1" max="1" width="32.7109375" style="27" customWidth="1"/>
    <col min="2" max="13" width="15.85546875" style="27" customWidth="1"/>
  </cols>
  <sheetData>
    <row r="2" spans="1:14" s="19" customFormat="1" x14ac:dyDescent="0.25">
      <c r="A2" s="13" t="s">
        <v>74</v>
      </c>
      <c r="B2" s="14"/>
      <c r="C2" s="14"/>
      <c r="D2" s="14"/>
      <c r="E2" s="14"/>
      <c r="F2" s="15"/>
      <c r="G2" s="15"/>
      <c r="H2" s="15"/>
      <c r="I2" s="15"/>
      <c r="J2" s="16"/>
      <c r="K2" s="15"/>
      <c r="L2" s="17"/>
      <c r="M2" s="15"/>
      <c r="N2" s="18"/>
    </row>
    <row r="3" spans="1:14" s="19" customFormat="1" x14ac:dyDescent="0.25">
      <c r="A3" s="20" t="s">
        <v>75</v>
      </c>
      <c r="B3" s="14"/>
      <c r="C3" s="14"/>
      <c r="D3" s="14"/>
      <c r="E3" s="14"/>
      <c r="F3" s="15"/>
      <c r="G3" s="15"/>
      <c r="H3" s="15"/>
      <c r="I3" s="15"/>
      <c r="J3" s="16"/>
      <c r="K3" s="15"/>
      <c r="L3" s="17"/>
      <c r="M3" s="15"/>
      <c r="N3" s="18"/>
    </row>
    <row r="4" spans="1:14" s="19" customFormat="1" x14ac:dyDescent="0.25">
      <c r="A4" s="13" t="s">
        <v>41</v>
      </c>
      <c r="B4" s="14"/>
      <c r="C4" s="14"/>
      <c r="D4" s="14"/>
      <c r="E4" s="14"/>
      <c r="F4" s="15"/>
      <c r="G4" s="15"/>
      <c r="H4" s="15"/>
      <c r="I4" s="15"/>
      <c r="J4" s="16"/>
      <c r="K4" s="15"/>
      <c r="L4" s="17"/>
      <c r="M4" s="15"/>
      <c r="N4" s="18"/>
    </row>
    <row r="5" spans="1:14" s="19" customFormat="1" x14ac:dyDescent="0.25">
      <c r="A5" s="13"/>
      <c r="B5" s="14"/>
      <c r="C5" s="14"/>
      <c r="D5" s="14"/>
      <c r="E5" s="14"/>
      <c r="F5" s="15"/>
      <c r="G5" s="15"/>
      <c r="H5" s="15"/>
      <c r="I5" s="15"/>
      <c r="J5" s="16"/>
      <c r="K5" s="15"/>
      <c r="L5" s="17"/>
      <c r="M5" s="15"/>
      <c r="N5" s="18"/>
    </row>
    <row r="6" spans="1:14" s="19" customFormat="1" x14ac:dyDescent="0.25">
      <c r="A6" s="21" t="s">
        <v>42</v>
      </c>
      <c r="B6" s="14" t="s">
        <v>43</v>
      </c>
      <c r="C6" s="14"/>
      <c r="D6" s="14"/>
      <c r="E6" s="14"/>
      <c r="F6" s="15"/>
      <c r="G6" s="15"/>
      <c r="H6" s="15"/>
      <c r="I6" s="15"/>
      <c r="J6" s="16"/>
      <c r="K6" s="15"/>
      <c r="L6" s="17"/>
      <c r="M6" s="15"/>
      <c r="N6" s="18"/>
    </row>
    <row r="7" spans="1:14" s="19" customFormat="1" x14ac:dyDescent="0.25">
      <c r="A7" s="21" t="s">
        <v>44</v>
      </c>
      <c r="B7" s="14" t="s">
        <v>45</v>
      </c>
      <c r="C7" s="14"/>
      <c r="D7" s="14"/>
      <c r="E7" s="14"/>
      <c r="F7" s="15"/>
      <c r="G7" s="15"/>
      <c r="H7" s="15"/>
      <c r="I7" s="15"/>
      <c r="J7" s="16"/>
      <c r="K7" s="15"/>
      <c r="L7" s="17"/>
      <c r="M7" s="15"/>
      <c r="N7" s="18"/>
    </row>
    <row r="8" spans="1:14" s="19" customFormat="1" x14ac:dyDescent="0.25">
      <c r="A8" s="21" t="s">
        <v>46</v>
      </c>
      <c r="B8" s="14" t="s">
        <v>47</v>
      </c>
      <c r="C8" s="14"/>
      <c r="D8" s="14"/>
      <c r="E8" s="14"/>
      <c r="F8" s="15"/>
      <c r="G8" s="15"/>
      <c r="H8" s="15"/>
      <c r="I8" s="15"/>
      <c r="J8" s="16"/>
      <c r="K8" s="15"/>
      <c r="L8" s="17"/>
      <c r="M8" s="15"/>
      <c r="N8" s="18"/>
    </row>
    <row r="9" spans="1:14" s="19" customFormat="1" x14ac:dyDescent="0.25">
      <c r="A9" s="21" t="s">
        <v>48</v>
      </c>
      <c r="B9" s="14" t="s">
        <v>49</v>
      </c>
      <c r="C9" s="14"/>
      <c r="D9" s="14"/>
      <c r="E9" s="14"/>
      <c r="F9" s="15"/>
      <c r="G9" s="15"/>
      <c r="H9" s="15"/>
      <c r="I9" s="15"/>
      <c r="J9" s="16"/>
      <c r="K9" s="15"/>
      <c r="L9" s="17"/>
      <c r="M9" s="15"/>
      <c r="N9" s="18"/>
    </row>
    <row r="10" spans="1:14" s="19" customFormat="1" x14ac:dyDescent="0.25">
      <c r="A10" s="13"/>
      <c r="B10" s="14"/>
      <c r="C10" s="14"/>
      <c r="D10" s="14"/>
      <c r="E10" s="14"/>
      <c r="F10" s="15"/>
      <c r="G10" s="15"/>
      <c r="H10" s="15"/>
      <c r="I10" s="15"/>
      <c r="J10" s="16"/>
      <c r="K10" s="15"/>
      <c r="L10" s="17"/>
      <c r="M10" s="15"/>
      <c r="N10" s="18"/>
    </row>
    <row r="11" spans="1:14" s="19" customFormat="1" x14ac:dyDescent="0.25">
      <c r="A11" s="13"/>
      <c r="B11" s="86" t="s">
        <v>50</v>
      </c>
      <c r="C11" s="87"/>
      <c r="D11" s="86" t="s">
        <v>51</v>
      </c>
      <c r="E11" s="87"/>
      <c r="F11" s="88" t="s">
        <v>52</v>
      </c>
      <c r="G11" s="89"/>
      <c r="H11" s="89"/>
      <c r="I11" s="90"/>
      <c r="J11" s="88" t="s">
        <v>53</v>
      </c>
      <c r="K11" s="90"/>
      <c r="L11" s="88" t="s">
        <v>54</v>
      </c>
      <c r="M11" s="90"/>
      <c r="N11" s="18"/>
    </row>
    <row r="12" spans="1:14" s="19" customFormat="1" x14ac:dyDescent="0.25">
      <c r="A12" s="13"/>
      <c r="B12" s="85" t="str">
        <f>$A$3</f>
        <v>AUG 2017 - JULY 2019</v>
      </c>
      <c r="C12" s="85"/>
      <c r="D12" s="85" t="str">
        <f t="shared" ref="D12" si="0">$A$3</f>
        <v>AUG 2017 - JULY 2019</v>
      </c>
      <c r="E12" s="85"/>
      <c r="F12" s="85" t="str">
        <f t="shared" ref="F12" si="1">$A$3</f>
        <v>AUG 2017 - JULY 2019</v>
      </c>
      <c r="G12" s="85"/>
      <c r="H12" s="85" t="str">
        <f t="shared" ref="H12" si="2">$A$3</f>
        <v>AUG 2017 - JULY 2019</v>
      </c>
      <c r="I12" s="85"/>
      <c r="J12" s="85" t="str">
        <f t="shared" ref="J12" si="3">$A$3</f>
        <v>AUG 2017 - JULY 2019</v>
      </c>
      <c r="K12" s="85"/>
      <c r="L12" s="85" t="str">
        <f t="shared" ref="L12" si="4">$A$3</f>
        <v>AUG 2017 - JULY 2019</v>
      </c>
      <c r="M12" s="85"/>
      <c r="N12" s="18"/>
    </row>
    <row r="13" spans="1:14" s="19" customFormat="1" x14ac:dyDescent="0.25">
      <c r="A13" s="13"/>
      <c r="B13" s="29"/>
      <c r="C13" s="29"/>
      <c r="D13" s="29"/>
      <c r="E13" s="29"/>
      <c r="F13" s="85" t="s">
        <v>55</v>
      </c>
      <c r="G13" s="85"/>
      <c r="H13" s="85" t="s">
        <v>55</v>
      </c>
      <c r="I13" s="85"/>
      <c r="J13" s="85" t="s">
        <v>55</v>
      </c>
      <c r="K13" s="85"/>
      <c r="L13" s="85" t="s">
        <v>55</v>
      </c>
      <c r="M13" s="85"/>
      <c r="N13" s="18"/>
    </row>
    <row r="14" spans="1:14" s="19" customFormat="1" x14ac:dyDescent="0.25">
      <c r="A14" s="13"/>
      <c r="B14" s="85" t="s">
        <v>56</v>
      </c>
      <c r="C14" s="85"/>
      <c r="D14" s="85" t="s">
        <v>57</v>
      </c>
      <c r="E14" s="85"/>
      <c r="F14" s="84" t="s">
        <v>37</v>
      </c>
      <c r="G14" s="84"/>
      <c r="H14" s="84" t="s">
        <v>37</v>
      </c>
      <c r="I14" s="84"/>
      <c r="J14" s="84" t="s">
        <v>37</v>
      </c>
      <c r="K14" s="84"/>
      <c r="L14" s="84" t="s">
        <v>37</v>
      </c>
      <c r="M14" s="84"/>
      <c r="N14" s="18"/>
    </row>
    <row r="15" spans="1:14" s="19" customFormat="1" x14ac:dyDescent="0.25">
      <c r="A15" s="13"/>
      <c r="B15" s="85" t="s">
        <v>58</v>
      </c>
      <c r="C15" s="85"/>
      <c r="D15" s="85" t="s">
        <v>59</v>
      </c>
      <c r="E15" s="85"/>
      <c r="F15" s="84" t="s">
        <v>60</v>
      </c>
      <c r="G15" s="84"/>
      <c r="H15" s="84" t="s">
        <v>61</v>
      </c>
      <c r="I15" s="84"/>
      <c r="J15" s="84" t="s">
        <v>62</v>
      </c>
      <c r="K15" s="84"/>
      <c r="L15" s="84" t="s">
        <v>63</v>
      </c>
      <c r="M15" s="84"/>
      <c r="N15" s="18"/>
    </row>
    <row r="17" spans="1:12" x14ac:dyDescent="0.25">
      <c r="A17" s="24" t="s">
        <v>76</v>
      </c>
      <c r="B17" s="28">
        <f>'Step 1-4'!K15</f>
        <v>1080459</v>
      </c>
      <c r="D17" s="28">
        <f>'Step 1-4'!L15</f>
        <v>99173</v>
      </c>
      <c r="F17" s="30">
        <f>D17/B17</f>
        <v>9.1787842018993773E-2</v>
      </c>
      <c r="H17" s="31">
        <f>TRUNC(F17,4)</f>
        <v>9.1700000000000004E-2</v>
      </c>
      <c r="J17" s="27">
        <f>H17*100</f>
        <v>9.17</v>
      </c>
      <c r="L17" s="24">
        <f>ROUND(J17,1)</f>
        <v>9.1999999999999993</v>
      </c>
    </row>
    <row r="18" spans="1:12" x14ac:dyDescent="0.25">
      <c r="F18" s="30"/>
      <c r="H18" s="31"/>
    </row>
    <row r="19" spans="1:12" x14ac:dyDescent="0.25">
      <c r="F19" s="30"/>
      <c r="H19" s="31"/>
    </row>
    <row r="20" spans="1:12" x14ac:dyDescent="0.25">
      <c r="A20" s="22" t="s">
        <v>64</v>
      </c>
      <c r="B20" s="32">
        <f>National!J20</f>
        <v>3889156</v>
      </c>
      <c r="C20" s="32"/>
      <c r="D20" s="32">
        <f>National!K20</f>
        <v>152301</v>
      </c>
      <c r="F20" s="30">
        <f t="shared" ref="F20" si="5">D20/B20</f>
        <v>3.9160424523984126E-2</v>
      </c>
      <c r="H20" s="31">
        <f t="shared" ref="H20" si="6">TRUNC(F20,4)</f>
        <v>3.9100000000000003E-2</v>
      </c>
      <c r="J20" s="33">
        <f t="shared" ref="J20" si="7">H20*100</f>
        <v>3.91</v>
      </c>
      <c r="L20" s="27">
        <f t="shared" ref="L20" si="8">ROUND(J20,1)</f>
        <v>3.9</v>
      </c>
    </row>
    <row r="21" spans="1:12" x14ac:dyDescent="0.25">
      <c r="A21" s="22" t="s">
        <v>65</v>
      </c>
      <c r="H21" s="31">
        <f>TRUNC(H20*1.2,4)</f>
        <v>4.6899999999999997E-2</v>
      </c>
      <c r="J21" s="33">
        <f t="shared" ref="J21" si="9">H21*100</f>
        <v>4.6899999999999995</v>
      </c>
      <c r="L21" s="24">
        <f t="shared" ref="L21" si="10">ROUND(J21,1)</f>
        <v>4.7</v>
      </c>
    </row>
    <row r="24" spans="1:12" x14ac:dyDescent="0.25">
      <c r="A24" s="27" t="s">
        <v>36</v>
      </c>
    </row>
  </sheetData>
  <mergeCells count="27"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85BD4-490A-43A9-B36B-B197816BFA80}">
  <dimension ref="A1:M44"/>
  <sheetViews>
    <sheetView zoomScale="90" zoomScaleNormal="90" workbookViewId="0">
      <selection activeCell="A3" sqref="A3:B3"/>
    </sheetView>
  </sheetViews>
  <sheetFormatPr defaultColWidth="8.85546875" defaultRowHeight="15" x14ac:dyDescent="0.25"/>
  <cols>
    <col min="1" max="1" width="9.5703125" style="11" customWidth="1"/>
    <col min="2" max="2" width="10.42578125" style="11" customWidth="1"/>
    <col min="3" max="5" width="11.5703125" style="11" customWidth="1"/>
    <col min="6" max="6" width="8.7109375" style="11" customWidth="1"/>
    <col min="7" max="7" width="7.7109375" style="26" customWidth="1"/>
    <col min="8" max="8" width="17.42578125" style="26" customWidth="1"/>
    <col min="9" max="9" width="15.140625" style="26" customWidth="1"/>
    <col min="10" max="10" width="13.85546875" style="27" customWidth="1"/>
    <col min="11" max="11" width="12.5703125" style="27" customWidth="1"/>
    <col min="12" max="12" width="18.42578125" style="27" customWidth="1"/>
    <col min="13" max="13" width="19.140625" style="27" customWidth="1"/>
    <col min="15" max="15" width="11.140625" customWidth="1"/>
    <col min="16" max="16" width="12.7109375" customWidth="1"/>
    <col min="17" max="17" width="9.85546875" customWidth="1"/>
  </cols>
  <sheetData>
    <row r="1" spans="1:13" s="4" customFormat="1" x14ac:dyDescent="0.25">
      <c r="A1" s="34" t="s">
        <v>0</v>
      </c>
      <c r="B1" s="25"/>
      <c r="C1" s="25"/>
      <c r="D1" s="25"/>
      <c r="E1" s="25"/>
      <c r="F1" s="25"/>
      <c r="G1" s="35"/>
      <c r="J1" s="2"/>
      <c r="K1" s="2"/>
      <c r="L1" s="2"/>
      <c r="M1" s="2"/>
    </row>
    <row r="2" spans="1:13" s="5" customFormat="1" x14ac:dyDescent="0.25">
      <c r="A2" s="34" t="s">
        <v>1</v>
      </c>
      <c r="B2" s="25"/>
      <c r="C2" s="25"/>
      <c r="D2" s="25"/>
      <c r="E2" s="25"/>
      <c r="F2" s="25"/>
      <c r="G2" s="35"/>
      <c r="H2" s="35"/>
      <c r="I2" s="4"/>
      <c r="J2" s="1"/>
      <c r="K2" s="1"/>
      <c r="L2" s="1"/>
      <c r="M2" s="1"/>
    </row>
    <row r="3" spans="1:13" s="5" customFormat="1" ht="15" customHeight="1" x14ac:dyDescent="0.25">
      <c r="A3" s="23"/>
      <c r="B3" s="83"/>
      <c r="C3" s="25"/>
      <c r="D3" s="25"/>
      <c r="E3" s="25"/>
      <c r="F3" s="25"/>
      <c r="G3" s="35"/>
      <c r="H3" s="35"/>
      <c r="I3" s="35"/>
      <c r="J3" s="1"/>
      <c r="K3" s="1"/>
      <c r="L3" s="1"/>
      <c r="M3" s="1"/>
    </row>
    <row r="4" spans="1:13" s="5" customFormat="1" ht="15" customHeight="1" x14ac:dyDescent="0.25">
      <c r="A4" s="36" t="s">
        <v>2</v>
      </c>
      <c r="B4" s="37" t="s">
        <v>3</v>
      </c>
      <c r="C4" s="25"/>
      <c r="D4" s="25"/>
      <c r="E4" s="25"/>
      <c r="F4" s="25"/>
      <c r="G4" s="35"/>
      <c r="H4" s="35"/>
      <c r="I4" s="35"/>
      <c r="J4" s="1"/>
      <c r="K4" s="1"/>
      <c r="L4" s="1"/>
      <c r="M4" s="1"/>
    </row>
    <row r="5" spans="1:13" s="5" customFormat="1" ht="15" customHeight="1" x14ac:dyDescent="0.25">
      <c r="A5" s="36" t="s">
        <v>4</v>
      </c>
      <c r="B5" s="25"/>
      <c r="C5" s="25"/>
      <c r="D5" s="25"/>
      <c r="E5" s="25"/>
      <c r="F5" s="25"/>
      <c r="G5" s="35"/>
      <c r="H5" s="35"/>
      <c r="I5" s="35"/>
      <c r="J5" s="1"/>
      <c r="K5" s="1"/>
      <c r="L5" s="1"/>
      <c r="M5" s="1"/>
    </row>
    <row r="6" spans="1:13" s="5" customFormat="1" ht="15" customHeight="1" x14ac:dyDescent="0.25">
      <c r="A6" s="36" t="s">
        <v>5</v>
      </c>
      <c r="B6" s="37" t="s">
        <v>6</v>
      </c>
      <c r="C6" s="25"/>
      <c r="D6" s="25"/>
      <c r="E6" s="25"/>
      <c r="F6" s="25"/>
      <c r="G6" s="35"/>
      <c r="H6" s="12"/>
      <c r="I6" s="35"/>
      <c r="J6" s="1"/>
      <c r="K6" s="1"/>
      <c r="L6" s="1"/>
      <c r="M6" s="1"/>
    </row>
    <row r="7" spans="1:13" s="5" customFormat="1" ht="15" customHeight="1" x14ac:dyDescent="0.25">
      <c r="A7" s="36" t="s">
        <v>7</v>
      </c>
      <c r="B7" s="37" t="s">
        <v>69</v>
      </c>
      <c r="C7" s="25"/>
      <c r="D7" s="25"/>
      <c r="E7" s="25"/>
      <c r="F7" s="25"/>
      <c r="G7" s="35"/>
      <c r="H7" s="35"/>
      <c r="I7" s="35"/>
      <c r="J7" s="1"/>
      <c r="K7" s="1"/>
      <c r="L7" s="1"/>
      <c r="M7" s="1"/>
    </row>
    <row r="8" spans="1:13" s="5" customFormat="1" ht="15" customHeight="1" x14ac:dyDescent="0.25">
      <c r="A8" s="36" t="s">
        <v>9</v>
      </c>
      <c r="B8" s="37" t="s">
        <v>10</v>
      </c>
      <c r="C8" s="25"/>
      <c r="D8" s="25"/>
      <c r="E8" s="25"/>
      <c r="F8" s="25"/>
      <c r="G8" s="35"/>
      <c r="H8" s="35"/>
      <c r="I8" s="35"/>
      <c r="J8" s="1"/>
      <c r="K8" s="1"/>
      <c r="L8" s="1"/>
      <c r="M8" s="1"/>
    </row>
    <row r="9" spans="1:13" s="5" customFormat="1" ht="14.45" customHeight="1" x14ac:dyDescent="0.25">
      <c r="A9" s="36" t="s">
        <v>11</v>
      </c>
      <c r="B9" s="37" t="s">
        <v>12</v>
      </c>
      <c r="C9" s="25"/>
      <c r="D9" s="25"/>
      <c r="E9" s="25"/>
      <c r="F9" s="25"/>
      <c r="G9" s="35"/>
      <c r="H9" s="35"/>
      <c r="I9" s="35"/>
      <c r="J9" s="1"/>
      <c r="K9" s="1"/>
      <c r="L9" s="1"/>
      <c r="M9" s="1"/>
    </row>
    <row r="10" spans="1:13" s="4" customFormat="1" x14ac:dyDescent="0.25">
      <c r="A10" s="36" t="s">
        <v>13</v>
      </c>
      <c r="B10" s="38" t="s">
        <v>73</v>
      </c>
      <c r="C10" s="25"/>
      <c r="D10" s="25"/>
      <c r="E10" s="25"/>
      <c r="F10" s="25"/>
      <c r="G10" s="35"/>
      <c r="I10" s="2"/>
      <c r="J10" s="2"/>
      <c r="K10" s="2"/>
      <c r="L10" s="2"/>
      <c r="M10" s="3"/>
    </row>
    <row r="11" spans="1:13" s="4" customFormat="1" x14ac:dyDescent="0.25">
      <c r="A11" s="39"/>
      <c r="B11" s="38"/>
      <c r="C11" s="27"/>
      <c r="D11" s="27"/>
      <c r="E11" s="27"/>
      <c r="F11" s="27"/>
      <c r="G11" s="35"/>
      <c r="H11" s="6" t="s">
        <v>70</v>
      </c>
      <c r="I11" s="2"/>
      <c r="J11" s="2"/>
      <c r="K11" s="2"/>
      <c r="L11" s="2"/>
      <c r="M11" s="3"/>
    </row>
    <row r="12" spans="1:13" s="4" customFormat="1" ht="59.25" customHeight="1" thickBot="1" x14ac:dyDescent="0.3">
      <c r="A12" s="7" t="s">
        <v>14</v>
      </c>
      <c r="B12" s="7" t="s">
        <v>15</v>
      </c>
      <c r="C12" s="40" t="s">
        <v>8</v>
      </c>
      <c r="D12" s="40" t="s">
        <v>16</v>
      </c>
      <c r="E12" s="8" t="s">
        <v>71</v>
      </c>
      <c r="F12" s="2"/>
      <c r="G12" s="2"/>
      <c r="H12" s="41" t="s">
        <v>17</v>
      </c>
      <c r="I12" s="41" t="s">
        <v>18</v>
      </c>
      <c r="J12" s="41" t="s">
        <v>8</v>
      </c>
      <c r="K12" s="41" t="s">
        <v>16</v>
      </c>
      <c r="L12" s="41" t="s">
        <v>72</v>
      </c>
      <c r="M12" s="41" t="s">
        <v>66</v>
      </c>
    </row>
    <row r="13" spans="1:13" s="4" customFormat="1" ht="15.75" thickTop="1" x14ac:dyDescent="0.25">
      <c r="A13" s="3">
        <v>2017</v>
      </c>
      <c r="B13" s="9" t="s">
        <v>19</v>
      </c>
      <c r="C13" s="42">
        <v>158676</v>
      </c>
      <c r="D13" s="56">
        <v>8149</v>
      </c>
      <c r="E13" s="43">
        <v>5.0999999999999996</v>
      </c>
      <c r="F13" s="2"/>
      <c r="G13" s="44"/>
      <c r="H13" s="45">
        <v>42736</v>
      </c>
      <c r="I13" s="45">
        <v>43435</v>
      </c>
      <c r="J13" s="46">
        <f t="shared" ref="J13:K17" si="0">SUM(C13:C36)</f>
        <v>3868737</v>
      </c>
      <c r="K13" s="46">
        <f t="shared" si="0"/>
        <v>159554</v>
      </c>
      <c r="L13" s="10">
        <f>ROUND(TRUNC((K13/J13),4)*100,1)</f>
        <v>4.0999999999999996</v>
      </c>
      <c r="M13" s="10">
        <f>ROUND(120*TRUNC(K13/J13,4),1)</f>
        <v>4.9000000000000004</v>
      </c>
    </row>
    <row r="14" spans="1:13" s="4" customFormat="1" x14ac:dyDescent="0.25">
      <c r="A14" s="3">
        <v>2017</v>
      </c>
      <c r="B14" s="9" t="s">
        <v>20</v>
      </c>
      <c r="C14" s="42">
        <v>159482</v>
      </c>
      <c r="D14" s="56">
        <v>7887</v>
      </c>
      <c r="E14" s="43">
        <v>4.9000000000000004</v>
      </c>
      <c r="F14" s="2"/>
      <c r="G14" s="44"/>
      <c r="H14" s="45">
        <v>42767</v>
      </c>
      <c r="I14" s="45">
        <v>43466</v>
      </c>
      <c r="J14" s="46">
        <f t="shared" si="0"/>
        <v>3872165</v>
      </c>
      <c r="K14" s="46">
        <f t="shared" si="0"/>
        <v>158545</v>
      </c>
      <c r="L14" s="10">
        <f>ROUND(TRUNC((K14/J14),4)*100,1)</f>
        <v>4.0999999999999996</v>
      </c>
      <c r="M14" s="10">
        <f>ROUND(120*TRUNC(K14/J14,4),1)</f>
        <v>4.9000000000000004</v>
      </c>
    </row>
    <row r="15" spans="1:13" s="4" customFormat="1" x14ac:dyDescent="0.25">
      <c r="A15" s="3">
        <v>2017</v>
      </c>
      <c r="B15" s="9" t="s">
        <v>21</v>
      </c>
      <c r="C15" s="42">
        <v>159912</v>
      </c>
      <c r="D15" s="56">
        <v>7284</v>
      </c>
      <c r="E15" s="43">
        <v>4.5999999999999996</v>
      </c>
      <c r="F15" s="2"/>
      <c r="G15" s="44"/>
      <c r="H15" s="45">
        <v>42795</v>
      </c>
      <c r="I15" s="45">
        <v>43497</v>
      </c>
      <c r="J15" s="53">
        <f t="shared" si="0"/>
        <v>3875476</v>
      </c>
      <c r="K15" s="53">
        <f t="shared" si="0"/>
        <v>157283</v>
      </c>
      <c r="L15" s="54">
        <f>ROUND(TRUNC((K15/J15),4)*100,1)</f>
        <v>4.0999999999999996</v>
      </c>
      <c r="M15" s="54">
        <f>ROUND(120*TRUNC(K15/J15,4),1)</f>
        <v>4.9000000000000004</v>
      </c>
    </row>
    <row r="16" spans="1:13" x14ac:dyDescent="0.25">
      <c r="A16" s="3">
        <v>2017</v>
      </c>
      <c r="B16" s="9" t="s">
        <v>22</v>
      </c>
      <c r="C16" s="42">
        <v>159817</v>
      </c>
      <c r="D16" s="56">
        <v>6555</v>
      </c>
      <c r="E16" s="43">
        <v>4.0999999999999996</v>
      </c>
      <c r="G16" s="44"/>
      <c r="H16" s="45">
        <v>42826</v>
      </c>
      <c r="I16" s="45">
        <v>43525</v>
      </c>
      <c r="J16" s="46">
        <f t="shared" si="0"/>
        <v>3878387</v>
      </c>
      <c r="K16" s="46">
        <f t="shared" si="0"/>
        <v>156381</v>
      </c>
      <c r="L16" s="10">
        <f t="shared" ref="L16:L20" si="1">ROUND(TRUNC((K16/J16),4)*100,1)</f>
        <v>4</v>
      </c>
      <c r="M16" s="10">
        <f t="shared" ref="M16:M20" si="2">ROUND(120*TRUNC(K16/J16,4),1)</f>
        <v>4.8</v>
      </c>
    </row>
    <row r="17" spans="1:13" x14ac:dyDescent="0.25">
      <c r="A17" s="3">
        <v>2017</v>
      </c>
      <c r="B17" s="9" t="s">
        <v>23</v>
      </c>
      <c r="C17" s="42">
        <v>159979</v>
      </c>
      <c r="D17" s="56">
        <v>6572</v>
      </c>
      <c r="E17" s="43">
        <v>4.0999999999999996</v>
      </c>
      <c r="G17" s="44"/>
      <c r="H17" s="45">
        <v>42856</v>
      </c>
      <c r="I17" s="45">
        <v>43556</v>
      </c>
      <c r="J17" s="46">
        <f t="shared" si="0"/>
        <v>3880667</v>
      </c>
      <c r="K17" s="46">
        <f t="shared" si="0"/>
        <v>155213</v>
      </c>
      <c r="L17" s="10">
        <f t="shared" si="1"/>
        <v>4</v>
      </c>
      <c r="M17" s="10">
        <f t="shared" si="2"/>
        <v>4.8</v>
      </c>
    </row>
    <row r="18" spans="1:13" x14ac:dyDescent="0.25">
      <c r="A18" s="3">
        <v>2017</v>
      </c>
      <c r="B18" s="9" t="s">
        <v>24</v>
      </c>
      <c r="C18" s="42">
        <v>161337</v>
      </c>
      <c r="D18" s="56">
        <v>7250</v>
      </c>
      <c r="E18" s="43">
        <v>4.5</v>
      </c>
      <c r="G18" s="44"/>
      <c r="H18" s="45">
        <v>42887</v>
      </c>
      <c r="I18" s="45">
        <v>43586</v>
      </c>
      <c r="J18" s="46">
        <f t="shared" ref="J18:J20" si="3">SUM(C18:C41)</f>
        <v>3883343</v>
      </c>
      <c r="K18" s="46">
        <f t="shared" ref="K18:K20" si="4">SUM(D18:D41)</f>
        <v>154144</v>
      </c>
      <c r="L18" s="10">
        <f t="shared" si="1"/>
        <v>4</v>
      </c>
      <c r="M18" s="10">
        <f t="shared" si="2"/>
        <v>4.8</v>
      </c>
    </row>
    <row r="19" spans="1:13" x14ac:dyDescent="0.25">
      <c r="A19" s="3">
        <v>2017</v>
      </c>
      <c r="B19" s="9" t="s">
        <v>25</v>
      </c>
      <c r="C19" s="42">
        <v>161911</v>
      </c>
      <c r="D19" s="56">
        <v>7441</v>
      </c>
      <c r="E19" s="43">
        <v>4.5999999999999996</v>
      </c>
      <c r="G19" s="44"/>
      <c r="H19" s="45">
        <v>42917</v>
      </c>
      <c r="I19" s="45">
        <v>43617</v>
      </c>
      <c r="J19" s="46">
        <f t="shared" si="3"/>
        <v>3886126</v>
      </c>
      <c r="K19" s="46">
        <f t="shared" si="4"/>
        <v>153186</v>
      </c>
      <c r="L19" s="10">
        <f t="shared" si="1"/>
        <v>3.9</v>
      </c>
      <c r="M19" s="10">
        <f t="shared" si="2"/>
        <v>4.7</v>
      </c>
    </row>
    <row r="20" spans="1:13" s="52" customFormat="1" x14ac:dyDescent="0.25">
      <c r="A20" s="3">
        <v>2017</v>
      </c>
      <c r="B20" s="48" t="s">
        <v>26</v>
      </c>
      <c r="C20" s="42">
        <v>160863</v>
      </c>
      <c r="D20" s="56">
        <v>7287</v>
      </c>
      <c r="E20" s="43">
        <v>4.5</v>
      </c>
      <c r="F20" s="49"/>
      <c r="G20" s="44"/>
      <c r="H20" s="45">
        <v>42948</v>
      </c>
      <c r="I20" s="45">
        <v>43647</v>
      </c>
      <c r="J20" s="46">
        <f t="shared" si="3"/>
        <v>3889156</v>
      </c>
      <c r="K20" s="46">
        <f t="shared" si="4"/>
        <v>152301</v>
      </c>
      <c r="L20" s="10">
        <f t="shared" si="1"/>
        <v>3.9</v>
      </c>
      <c r="M20" s="10">
        <f t="shared" si="2"/>
        <v>4.7</v>
      </c>
    </row>
    <row r="21" spans="1:13" s="52" customFormat="1" x14ac:dyDescent="0.25">
      <c r="A21" s="3">
        <v>2017</v>
      </c>
      <c r="B21" s="9" t="s">
        <v>27</v>
      </c>
      <c r="C21" s="42">
        <v>161049</v>
      </c>
      <c r="D21" s="56">
        <v>6556</v>
      </c>
      <c r="E21" s="43">
        <v>4.0999999999999996</v>
      </c>
      <c r="F21" s="49"/>
      <c r="G21" s="44"/>
      <c r="H21" s="50"/>
      <c r="I21" s="50"/>
      <c r="J21" s="51"/>
      <c r="K21" s="51"/>
      <c r="L21" s="51"/>
      <c r="M21" s="51"/>
    </row>
    <row r="22" spans="1:13" x14ac:dyDescent="0.25">
      <c r="A22" s="3">
        <v>2017</v>
      </c>
      <c r="B22" s="9" t="s">
        <v>28</v>
      </c>
      <c r="C22" s="42">
        <v>160465</v>
      </c>
      <c r="D22" s="56">
        <v>6242</v>
      </c>
      <c r="E22" s="43">
        <v>3.9</v>
      </c>
      <c r="G22" s="47"/>
      <c r="H22" s="47"/>
      <c r="I22" s="47"/>
    </row>
    <row r="23" spans="1:13" x14ac:dyDescent="0.25">
      <c r="A23" s="3">
        <v>2017</v>
      </c>
      <c r="B23" s="9" t="s">
        <v>29</v>
      </c>
      <c r="C23" s="42">
        <v>160466</v>
      </c>
      <c r="D23" s="56">
        <v>6286</v>
      </c>
      <c r="E23" s="43">
        <v>3.9</v>
      </c>
      <c r="G23" s="47"/>
      <c r="H23" s="55"/>
      <c r="I23" s="47"/>
    </row>
    <row r="24" spans="1:13" x14ac:dyDescent="0.25">
      <c r="A24" s="3">
        <v>2017</v>
      </c>
      <c r="B24" s="9" t="s">
        <v>30</v>
      </c>
      <c r="C24" s="42">
        <v>159880</v>
      </c>
      <c r="D24" s="56">
        <v>6278</v>
      </c>
      <c r="E24" s="43">
        <v>3.9</v>
      </c>
      <c r="G24" s="47"/>
      <c r="H24" s="47"/>
      <c r="I24" s="47"/>
    </row>
    <row r="25" spans="1:13" x14ac:dyDescent="0.25">
      <c r="A25" s="3">
        <v>2018</v>
      </c>
      <c r="B25" s="9" t="s">
        <v>19</v>
      </c>
      <c r="C25" s="42">
        <v>160037</v>
      </c>
      <c r="D25" s="56">
        <v>7189</v>
      </c>
      <c r="E25" s="43">
        <v>4.5</v>
      </c>
      <c r="G25" s="47"/>
      <c r="H25" s="47"/>
      <c r="I25" s="47"/>
    </row>
    <row r="26" spans="1:13" x14ac:dyDescent="0.25">
      <c r="A26" s="3">
        <v>2018</v>
      </c>
      <c r="B26" s="9" t="s">
        <v>20</v>
      </c>
      <c r="C26" s="42">
        <v>161494</v>
      </c>
      <c r="D26" s="56">
        <v>7091</v>
      </c>
      <c r="E26" s="43">
        <v>4.4000000000000004</v>
      </c>
    </row>
    <row r="27" spans="1:13" x14ac:dyDescent="0.25">
      <c r="A27" s="3">
        <v>2018</v>
      </c>
      <c r="B27" s="9" t="s">
        <v>21</v>
      </c>
      <c r="C27" s="42">
        <v>161548</v>
      </c>
      <c r="D27" s="56">
        <v>6671</v>
      </c>
      <c r="E27" s="43">
        <v>4.0999999999999996</v>
      </c>
    </row>
    <row r="28" spans="1:13" x14ac:dyDescent="0.25">
      <c r="A28" s="3">
        <v>2018</v>
      </c>
      <c r="B28" s="9" t="s">
        <v>22</v>
      </c>
      <c r="C28" s="42">
        <v>161280</v>
      </c>
      <c r="D28" s="56">
        <v>5932</v>
      </c>
      <c r="E28" s="43">
        <v>3.7</v>
      </c>
    </row>
    <row r="29" spans="1:13" x14ac:dyDescent="0.25">
      <c r="A29" s="3">
        <v>2018</v>
      </c>
      <c r="B29" s="9" t="s">
        <v>23</v>
      </c>
      <c r="C29" s="42">
        <v>161765</v>
      </c>
      <c r="D29" s="56">
        <v>5756</v>
      </c>
      <c r="E29" s="43">
        <v>3.6</v>
      </c>
    </row>
    <row r="30" spans="1:13" x14ac:dyDescent="0.25">
      <c r="A30" s="3">
        <v>2018</v>
      </c>
      <c r="B30" s="9" t="s">
        <v>24</v>
      </c>
      <c r="C30" s="42">
        <v>163277</v>
      </c>
      <c r="D30" s="56">
        <v>6812</v>
      </c>
      <c r="E30" s="43">
        <v>4.2</v>
      </c>
    </row>
    <row r="31" spans="1:13" x14ac:dyDescent="0.25">
      <c r="A31" s="3">
        <v>2018</v>
      </c>
      <c r="B31" s="9" t="s">
        <v>25</v>
      </c>
      <c r="C31" s="42">
        <v>163734</v>
      </c>
      <c r="D31" s="56">
        <v>6730</v>
      </c>
      <c r="E31" s="43">
        <v>4.0999999999999996</v>
      </c>
    </row>
    <row r="32" spans="1:13" x14ac:dyDescent="0.25">
      <c r="A32" s="3">
        <v>2018</v>
      </c>
      <c r="B32" s="9" t="s">
        <v>26</v>
      </c>
      <c r="C32" s="42">
        <v>161909</v>
      </c>
      <c r="D32" s="56">
        <v>6370</v>
      </c>
      <c r="E32" s="43">
        <v>3.9</v>
      </c>
    </row>
    <row r="33" spans="1:5" x14ac:dyDescent="0.25">
      <c r="A33" s="3">
        <v>2018</v>
      </c>
      <c r="B33" s="9" t="s">
        <v>27</v>
      </c>
      <c r="C33" s="42">
        <v>161958</v>
      </c>
      <c r="D33" s="56">
        <v>5766</v>
      </c>
      <c r="E33" s="43">
        <v>3.6</v>
      </c>
    </row>
    <row r="34" spans="1:5" x14ac:dyDescent="0.25">
      <c r="A34" s="3">
        <v>2018</v>
      </c>
      <c r="B34" s="9" t="s">
        <v>28</v>
      </c>
      <c r="C34" s="42">
        <v>162723</v>
      </c>
      <c r="D34" s="56">
        <v>5771</v>
      </c>
      <c r="E34" s="43">
        <v>3.5</v>
      </c>
    </row>
    <row r="35" spans="1:5" x14ac:dyDescent="0.25">
      <c r="A35" s="3">
        <v>2018</v>
      </c>
      <c r="B35" s="9" t="s">
        <v>29</v>
      </c>
      <c r="C35" s="42">
        <v>162665</v>
      </c>
      <c r="D35" s="56">
        <v>5650</v>
      </c>
      <c r="E35" s="43">
        <v>3.5</v>
      </c>
    </row>
    <row r="36" spans="1:5" x14ac:dyDescent="0.25">
      <c r="A36" s="3">
        <v>2018</v>
      </c>
      <c r="B36" s="9" t="s">
        <v>30</v>
      </c>
      <c r="C36" s="80">
        <v>162510</v>
      </c>
      <c r="D36" s="81">
        <v>6029</v>
      </c>
      <c r="E36" s="82">
        <v>3.7</v>
      </c>
    </row>
    <row r="37" spans="1:5" x14ac:dyDescent="0.25">
      <c r="A37" s="3">
        <v>2019</v>
      </c>
      <c r="B37" s="9" t="s">
        <v>19</v>
      </c>
      <c r="C37" s="80">
        <v>162104</v>
      </c>
      <c r="D37" s="81">
        <v>7140</v>
      </c>
      <c r="E37" s="82">
        <v>4.4000000000000004</v>
      </c>
    </row>
    <row r="38" spans="1:5" x14ac:dyDescent="0.25">
      <c r="A38" s="3">
        <v>2019</v>
      </c>
      <c r="B38" s="9" t="s">
        <v>20</v>
      </c>
      <c r="C38" s="80">
        <v>162793</v>
      </c>
      <c r="D38" s="81">
        <v>6625</v>
      </c>
      <c r="E38" s="82">
        <v>4.0999999999999996</v>
      </c>
    </row>
    <row r="39" spans="1:5" x14ac:dyDescent="0.25">
      <c r="A39" s="3">
        <v>2019</v>
      </c>
      <c r="B39" s="9" t="s">
        <v>21</v>
      </c>
      <c r="C39" s="80">
        <v>162823</v>
      </c>
      <c r="D39" s="81">
        <v>6382</v>
      </c>
      <c r="E39" s="82">
        <v>3.9</v>
      </c>
    </row>
    <row r="40" spans="1:5" x14ac:dyDescent="0.25">
      <c r="A40" s="3">
        <v>2019</v>
      </c>
      <c r="B40" s="9" t="s">
        <v>22</v>
      </c>
      <c r="C40" s="80">
        <v>162097</v>
      </c>
      <c r="D40" s="81">
        <v>5387</v>
      </c>
      <c r="E40" s="82">
        <v>3.3</v>
      </c>
    </row>
    <row r="41" spans="1:5" x14ac:dyDescent="0.25">
      <c r="A41" s="3">
        <v>2019</v>
      </c>
      <c r="B41" s="9" t="s">
        <v>23</v>
      </c>
      <c r="C41" s="2">
        <v>162655</v>
      </c>
      <c r="D41" s="81">
        <v>5503</v>
      </c>
      <c r="E41" s="2">
        <v>3.4</v>
      </c>
    </row>
    <row r="42" spans="1:5" x14ac:dyDescent="0.25">
      <c r="A42" s="3">
        <v>2019</v>
      </c>
      <c r="B42" s="9" t="s">
        <v>24</v>
      </c>
      <c r="C42" s="2">
        <v>164120</v>
      </c>
      <c r="D42" s="81">
        <v>6292</v>
      </c>
      <c r="E42" s="2">
        <v>3.8</v>
      </c>
    </row>
    <row r="43" spans="1:5" x14ac:dyDescent="0.25">
      <c r="A43" s="3">
        <v>2019</v>
      </c>
      <c r="B43" s="9" t="s">
        <v>25</v>
      </c>
      <c r="C43" s="2">
        <v>164941</v>
      </c>
      <c r="D43" s="81">
        <v>6556</v>
      </c>
      <c r="E43" s="2">
        <v>4</v>
      </c>
    </row>
    <row r="44" spans="1:5" x14ac:dyDescent="0.25">
      <c r="A44" s="3">
        <v>2019</v>
      </c>
      <c r="B44" s="9" t="s">
        <v>26</v>
      </c>
      <c r="C44" s="2">
        <v>164019</v>
      </c>
      <c r="D44" s="81">
        <v>6203</v>
      </c>
      <c r="E44" s="2">
        <v>3.8</v>
      </c>
    </row>
  </sheetData>
  <phoneticPr fontId="19" type="noConversion"/>
  <hyperlinks>
    <hyperlink ref="A10" r:id="rId1" display="http://www.bls.gov/webapps/legacy/cpsatab1.htm" xr:uid="{3837824D-8B5B-4BE5-A8E6-9B9ED1018F1C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zoomScale="90" zoomScaleNormal="90" workbookViewId="0">
      <selection activeCell="L15" sqref="L15"/>
    </sheetView>
  </sheetViews>
  <sheetFormatPr defaultRowHeight="15" x14ac:dyDescent="0.25"/>
  <cols>
    <col min="1" max="1" width="8.42578125" style="62" customWidth="1"/>
    <col min="2" max="2" width="9.7109375" style="62" customWidth="1"/>
    <col min="3" max="3" width="14" style="73" customWidth="1"/>
    <col min="4" max="6" width="14" style="61" customWidth="1"/>
    <col min="7" max="7" width="6.7109375" style="61" customWidth="1"/>
    <col min="8" max="8" width="6.7109375" style="63" customWidth="1"/>
    <col min="9" max="10" width="14.42578125" style="63" customWidth="1"/>
    <col min="11" max="12" width="20.85546875" style="63" customWidth="1"/>
    <col min="13" max="13" width="23.85546875" style="63" customWidth="1"/>
    <col min="14" max="16384" width="9.140625" style="64"/>
  </cols>
  <sheetData>
    <row r="1" spans="1:13" s="60" customFormat="1" ht="21" customHeight="1" x14ac:dyDescent="0.25">
      <c r="A1" s="57" t="s">
        <v>34</v>
      </c>
      <c r="B1" s="58"/>
      <c r="C1" s="57"/>
      <c r="D1" s="57"/>
      <c r="E1" s="57"/>
      <c r="F1" s="57"/>
      <c r="G1" s="57"/>
      <c r="H1" s="59"/>
      <c r="I1" s="59"/>
      <c r="J1" s="59"/>
      <c r="K1" s="59"/>
      <c r="L1" s="59"/>
      <c r="M1" s="59"/>
    </row>
    <row r="2" spans="1:13" ht="21" customHeight="1" x14ac:dyDescent="0.25">
      <c r="A2" s="61" t="s">
        <v>35</v>
      </c>
      <c r="C2" s="61"/>
    </row>
    <row r="3" spans="1:13" ht="21" customHeight="1" x14ac:dyDescent="0.25">
      <c r="A3" s="61" t="s">
        <v>36</v>
      </c>
      <c r="C3" s="61"/>
    </row>
    <row r="4" spans="1:13" ht="21" customHeight="1" x14ac:dyDescent="0.25">
      <c r="A4" s="61" t="s">
        <v>77</v>
      </c>
      <c r="C4" s="61"/>
    </row>
    <row r="5" spans="1:13" ht="21" customHeight="1" x14ac:dyDescent="0.25">
      <c r="A5" s="65" t="s">
        <v>68</v>
      </c>
      <c r="C5" s="61"/>
      <c r="I5" s="64"/>
      <c r="J5" s="67"/>
      <c r="K5" s="67"/>
      <c r="L5" s="67"/>
      <c r="M5" s="67"/>
    </row>
    <row r="6" spans="1:13" ht="21" customHeight="1" x14ac:dyDescent="0.25">
      <c r="A6" s="65"/>
      <c r="C6" s="61"/>
      <c r="I6" s="66" t="s">
        <v>40</v>
      </c>
      <c r="J6" s="67"/>
      <c r="K6" s="67"/>
      <c r="L6" s="67"/>
      <c r="M6" s="67"/>
    </row>
    <row r="7" spans="1:13" ht="33" customHeight="1" thickBot="1" x14ac:dyDescent="0.3">
      <c r="A7" s="68" t="s">
        <v>14</v>
      </c>
      <c r="B7" s="68" t="s">
        <v>38</v>
      </c>
      <c r="C7" s="68" t="s">
        <v>31</v>
      </c>
      <c r="D7" s="68" t="s">
        <v>32</v>
      </c>
      <c r="E7" s="68" t="s">
        <v>33</v>
      </c>
      <c r="F7" s="68" t="s">
        <v>37</v>
      </c>
      <c r="G7" s="63"/>
      <c r="I7" s="69" t="s">
        <v>17</v>
      </c>
      <c r="J7" s="69" t="s">
        <v>18</v>
      </c>
      <c r="K7" s="69" t="s">
        <v>39</v>
      </c>
      <c r="L7" s="69" t="s">
        <v>16</v>
      </c>
      <c r="M7" s="69" t="s">
        <v>67</v>
      </c>
    </row>
    <row r="8" spans="1:13" ht="15.75" thickTop="1" x14ac:dyDescent="0.25">
      <c r="A8" s="70">
        <v>2017</v>
      </c>
      <c r="B8" s="71" t="s">
        <v>19</v>
      </c>
      <c r="C8" s="75">
        <v>48503</v>
      </c>
      <c r="D8" s="75">
        <v>43120</v>
      </c>
      <c r="E8" s="75">
        <v>5383</v>
      </c>
      <c r="F8" s="78">
        <v>0.111</v>
      </c>
      <c r="G8" s="63"/>
      <c r="I8" s="9">
        <v>42736</v>
      </c>
      <c r="J8" s="9">
        <v>43435</v>
      </c>
      <c r="K8" s="79">
        <f>SUM(C8:C31)</f>
        <v>1122877</v>
      </c>
      <c r="L8" s="28">
        <f>SUM(E8:E31)</f>
        <v>115658</v>
      </c>
      <c r="M8" s="63">
        <f>ROUND(TRUNC((L8/K8),4)*100,1)</f>
        <v>10.3</v>
      </c>
    </row>
    <row r="9" spans="1:13" x14ac:dyDescent="0.25">
      <c r="A9" s="70">
        <v>2017</v>
      </c>
      <c r="B9" s="70" t="s">
        <v>20</v>
      </c>
      <c r="C9" s="74">
        <v>48623</v>
      </c>
      <c r="D9" s="76">
        <v>43537</v>
      </c>
      <c r="E9" s="76">
        <v>5086</v>
      </c>
      <c r="F9" s="77">
        <v>0.105</v>
      </c>
      <c r="G9" s="63"/>
      <c r="I9" s="9">
        <v>42767</v>
      </c>
      <c r="J9" s="9">
        <v>43466</v>
      </c>
      <c r="K9" s="79">
        <f t="shared" ref="K9:K14" si="0">SUM(C9:C32)</f>
        <v>1115743</v>
      </c>
      <c r="L9" s="28">
        <f t="shared" ref="L9:L15" si="1">SUM(E9:E32)</f>
        <v>113276</v>
      </c>
      <c r="M9" s="63">
        <f t="shared" ref="M9:M15" si="2">ROUND(TRUNC((L9/K9),4)*100,1)</f>
        <v>10.199999999999999</v>
      </c>
    </row>
    <row r="10" spans="1:13" x14ac:dyDescent="0.25">
      <c r="A10" s="70">
        <v>2017</v>
      </c>
      <c r="B10" s="70" t="s">
        <v>21</v>
      </c>
      <c r="C10" s="74">
        <v>48771</v>
      </c>
      <c r="D10" s="76">
        <v>43692</v>
      </c>
      <c r="E10" s="76">
        <v>5079</v>
      </c>
      <c r="F10" s="77">
        <v>0.104</v>
      </c>
      <c r="G10" s="63"/>
      <c r="I10" s="9">
        <v>42795</v>
      </c>
      <c r="J10" s="9">
        <v>43497</v>
      </c>
      <c r="K10" s="79">
        <f t="shared" si="0"/>
        <v>1108726</v>
      </c>
      <c r="L10" s="28">
        <f t="shared" si="1"/>
        <v>110917</v>
      </c>
      <c r="M10" s="63">
        <f t="shared" si="2"/>
        <v>10</v>
      </c>
    </row>
    <row r="11" spans="1:13" x14ac:dyDescent="0.25">
      <c r="A11" s="70">
        <v>2017</v>
      </c>
      <c r="B11" s="70" t="s">
        <v>22</v>
      </c>
      <c r="C11" s="74">
        <v>48765</v>
      </c>
      <c r="D11" s="76">
        <v>43727</v>
      </c>
      <c r="E11" s="76">
        <v>5038</v>
      </c>
      <c r="F11" s="77">
        <v>0.10299999999999999</v>
      </c>
      <c r="G11" s="63"/>
      <c r="I11" s="9">
        <v>42826</v>
      </c>
      <c r="J11" s="9">
        <v>43525</v>
      </c>
      <c r="K11" s="79">
        <f t="shared" si="0"/>
        <v>1101731</v>
      </c>
      <c r="L11" s="28">
        <f t="shared" si="1"/>
        <v>108622</v>
      </c>
      <c r="M11" s="63">
        <f t="shared" si="2"/>
        <v>9.9</v>
      </c>
    </row>
    <row r="12" spans="1:13" x14ac:dyDescent="0.25">
      <c r="A12" s="70">
        <v>2017</v>
      </c>
      <c r="B12" s="70" t="s">
        <v>23</v>
      </c>
      <c r="C12" s="74">
        <v>48708</v>
      </c>
      <c r="D12" s="76">
        <v>43764</v>
      </c>
      <c r="E12" s="76">
        <v>4944</v>
      </c>
      <c r="F12" s="77">
        <v>0.10199999999999999</v>
      </c>
      <c r="G12" s="63"/>
      <c r="I12" s="9">
        <v>42856</v>
      </c>
      <c r="J12" s="9">
        <v>43556</v>
      </c>
      <c r="K12" s="79">
        <f t="shared" si="0"/>
        <v>1096522</v>
      </c>
      <c r="L12" s="28">
        <f t="shared" si="1"/>
        <v>106223</v>
      </c>
      <c r="M12" s="63">
        <f t="shared" si="2"/>
        <v>9.6999999999999993</v>
      </c>
    </row>
    <row r="13" spans="1:13" x14ac:dyDescent="0.25">
      <c r="A13" s="70">
        <v>2017</v>
      </c>
      <c r="B13" s="70" t="s">
        <v>24</v>
      </c>
      <c r="C13" s="74">
        <v>48511</v>
      </c>
      <c r="D13" s="76">
        <v>43360</v>
      </c>
      <c r="E13" s="76">
        <v>5151</v>
      </c>
      <c r="F13" s="77">
        <v>0.106</v>
      </c>
      <c r="G13" s="63"/>
      <c r="I13" s="9">
        <v>42887</v>
      </c>
      <c r="J13" s="9">
        <v>43586</v>
      </c>
      <c r="K13" s="79">
        <f t="shared" si="0"/>
        <v>1090844</v>
      </c>
      <c r="L13" s="28">
        <f t="shared" si="1"/>
        <v>103715</v>
      </c>
      <c r="M13" s="63">
        <f t="shared" si="2"/>
        <v>9.5</v>
      </c>
    </row>
    <row r="14" spans="1:13" x14ac:dyDescent="0.25">
      <c r="A14" s="70">
        <v>2017</v>
      </c>
      <c r="B14" s="70" t="s">
        <v>25</v>
      </c>
      <c r="C14" s="74">
        <v>48548</v>
      </c>
      <c r="D14" s="76">
        <v>43687</v>
      </c>
      <c r="E14" s="76">
        <v>4861</v>
      </c>
      <c r="F14" s="77">
        <v>0.1</v>
      </c>
      <c r="G14" s="63"/>
      <c r="I14" s="9">
        <v>42917</v>
      </c>
      <c r="J14" s="9">
        <v>43617</v>
      </c>
      <c r="K14" s="79">
        <f t="shared" si="0"/>
        <v>1085737</v>
      </c>
      <c r="L14" s="28">
        <f t="shared" si="1"/>
        <v>101360</v>
      </c>
      <c r="M14" s="63">
        <f t="shared" si="2"/>
        <v>9.3000000000000007</v>
      </c>
    </row>
    <row r="15" spans="1:13" x14ac:dyDescent="0.25">
      <c r="A15" s="70">
        <v>2017</v>
      </c>
      <c r="B15" s="70" t="s">
        <v>26</v>
      </c>
      <c r="C15" s="74">
        <v>47728</v>
      </c>
      <c r="D15" s="76">
        <v>42867</v>
      </c>
      <c r="E15" s="76">
        <v>4861</v>
      </c>
      <c r="F15" s="77">
        <v>0.10100000000000001</v>
      </c>
      <c r="G15" s="63"/>
      <c r="I15" s="9">
        <v>42948</v>
      </c>
      <c r="J15" s="9">
        <v>43647</v>
      </c>
      <c r="K15" s="79">
        <f>SUM(C15:C38)</f>
        <v>1080459</v>
      </c>
      <c r="L15" s="28">
        <f t="shared" si="1"/>
        <v>99173</v>
      </c>
      <c r="M15" s="63">
        <f t="shared" si="2"/>
        <v>9.1999999999999993</v>
      </c>
    </row>
    <row r="16" spans="1:13" x14ac:dyDescent="0.25">
      <c r="A16" s="70">
        <v>2017</v>
      </c>
      <c r="B16" s="70" t="s">
        <v>27</v>
      </c>
      <c r="C16" s="74">
        <v>48521</v>
      </c>
      <c r="D16" s="76">
        <v>41560</v>
      </c>
      <c r="E16" s="76">
        <v>6961</v>
      </c>
      <c r="F16" s="77">
        <v>0.14299999999999999</v>
      </c>
      <c r="G16" s="63"/>
    </row>
    <row r="17" spans="1:9" x14ac:dyDescent="0.25">
      <c r="A17" s="70">
        <v>2017</v>
      </c>
      <c r="B17" s="70" t="s">
        <v>28</v>
      </c>
      <c r="C17" s="74">
        <v>48480</v>
      </c>
      <c r="D17" s="76">
        <v>40195</v>
      </c>
      <c r="E17" s="76">
        <v>8285</v>
      </c>
      <c r="F17" s="77">
        <v>0.17</v>
      </c>
      <c r="G17" s="63"/>
    </row>
    <row r="18" spans="1:9" x14ac:dyDescent="0.25">
      <c r="A18" s="70">
        <v>2017</v>
      </c>
      <c r="B18" s="70" t="s">
        <v>29</v>
      </c>
      <c r="C18" s="74">
        <v>47590</v>
      </c>
      <c r="D18" s="76">
        <v>40244</v>
      </c>
      <c r="E18" s="76">
        <v>7346</v>
      </c>
      <c r="F18" s="77">
        <v>0.154</v>
      </c>
      <c r="G18" s="63"/>
    </row>
    <row r="19" spans="1:9" x14ac:dyDescent="0.25">
      <c r="A19" s="70">
        <v>2017</v>
      </c>
      <c r="B19" s="70" t="s">
        <v>30</v>
      </c>
      <c r="C19" s="74">
        <v>49902</v>
      </c>
      <c r="D19" s="76">
        <v>42939</v>
      </c>
      <c r="E19" s="76">
        <v>6963</v>
      </c>
      <c r="F19" s="77">
        <v>0.13900000000000001</v>
      </c>
      <c r="G19" s="63"/>
    </row>
    <row r="20" spans="1:9" x14ac:dyDescent="0.25">
      <c r="A20" s="70">
        <v>2018</v>
      </c>
      <c r="B20" s="70" t="s">
        <v>19</v>
      </c>
      <c r="C20" s="74">
        <v>44829</v>
      </c>
      <c r="D20" s="76">
        <v>40014</v>
      </c>
      <c r="E20" s="76">
        <v>4815</v>
      </c>
      <c r="F20" s="77">
        <v>0.107</v>
      </c>
      <c r="G20" s="63"/>
    </row>
    <row r="21" spans="1:9" x14ac:dyDescent="0.25">
      <c r="A21" s="70">
        <v>2018</v>
      </c>
      <c r="B21" s="70" t="s">
        <v>20</v>
      </c>
      <c r="C21" s="74">
        <v>44626</v>
      </c>
      <c r="D21" s="76">
        <v>40362</v>
      </c>
      <c r="E21" s="76">
        <v>4264</v>
      </c>
      <c r="F21" s="77">
        <v>9.5000000000000001E-2</v>
      </c>
      <c r="G21" s="63"/>
    </row>
    <row r="22" spans="1:9" x14ac:dyDescent="0.25">
      <c r="A22" s="70">
        <v>2018</v>
      </c>
      <c r="B22" s="70" t="s">
        <v>21</v>
      </c>
      <c r="C22" s="74">
        <v>44985</v>
      </c>
      <c r="D22" s="76">
        <v>40706</v>
      </c>
      <c r="E22" s="76">
        <v>4279</v>
      </c>
      <c r="F22" s="77">
        <v>9.5000000000000001E-2</v>
      </c>
      <c r="G22" s="63"/>
    </row>
    <row r="23" spans="1:9" x14ac:dyDescent="0.25">
      <c r="A23" s="70">
        <v>2018</v>
      </c>
      <c r="B23" s="70" t="s">
        <v>22</v>
      </c>
      <c r="C23" s="74">
        <v>44735</v>
      </c>
      <c r="D23" s="76">
        <v>40587</v>
      </c>
      <c r="E23" s="76">
        <v>4148</v>
      </c>
      <c r="F23" s="77">
        <v>9.1999999999999998E-2</v>
      </c>
      <c r="G23" s="63"/>
    </row>
    <row r="24" spans="1:9" x14ac:dyDescent="0.25">
      <c r="A24" s="70">
        <v>2018</v>
      </c>
      <c r="B24" s="70" t="s">
        <v>23</v>
      </c>
      <c r="C24" s="74">
        <v>44690</v>
      </c>
      <c r="D24" s="76">
        <v>40545</v>
      </c>
      <c r="E24" s="76">
        <v>4145</v>
      </c>
      <c r="F24" s="77">
        <v>9.1999999999999998E-2</v>
      </c>
      <c r="G24" s="63"/>
    </row>
    <row r="25" spans="1:9" x14ac:dyDescent="0.25">
      <c r="A25" s="70">
        <v>2018</v>
      </c>
      <c r="B25" s="70" t="s">
        <v>24</v>
      </c>
      <c r="C25" s="74">
        <v>45300</v>
      </c>
      <c r="D25" s="76">
        <v>40996</v>
      </c>
      <c r="E25" s="76">
        <v>4304</v>
      </c>
      <c r="F25" s="77">
        <v>9.5000000000000001E-2</v>
      </c>
      <c r="G25" s="63"/>
    </row>
    <row r="26" spans="1:9" x14ac:dyDescent="0.25">
      <c r="A26" s="70">
        <v>2018</v>
      </c>
      <c r="B26" s="70" t="s">
        <v>25</v>
      </c>
      <c r="C26" s="74">
        <v>44986</v>
      </c>
      <c r="D26" s="76">
        <v>40812</v>
      </c>
      <c r="E26" s="76">
        <v>4173</v>
      </c>
      <c r="F26" s="77">
        <v>9.1999999999999998E-2</v>
      </c>
      <c r="G26" s="63"/>
    </row>
    <row r="27" spans="1:9" x14ac:dyDescent="0.25">
      <c r="A27" s="70">
        <v>2018</v>
      </c>
      <c r="B27" s="70" t="s">
        <v>26</v>
      </c>
      <c r="C27" s="74">
        <v>45261</v>
      </c>
      <c r="D27" s="76">
        <v>41811</v>
      </c>
      <c r="E27" s="76">
        <v>3449</v>
      </c>
      <c r="F27" s="77">
        <v>7.5999999999999998E-2</v>
      </c>
      <c r="G27" s="63"/>
    </row>
    <row r="28" spans="1:9" x14ac:dyDescent="0.25">
      <c r="A28" s="70">
        <v>2018</v>
      </c>
      <c r="B28" s="70" t="s">
        <v>27</v>
      </c>
      <c r="C28" s="74">
        <v>45038</v>
      </c>
      <c r="D28" s="76">
        <v>41740</v>
      </c>
      <c r="E28" s="76">
        <v>3297</v>
      </c>
      <c r="F28" s="77">
        <v>7.2999999999999995E-2</v>
      </c>
      <c r="G28" s="63"/>
    </row>
    <row r="29" spans="1:9" x14ac:dyDescent="0.25">
      <c r="A29" s="70">
        <v>2018</v>
      </c>
      <c r="B29" s="70" t="s">
        <v>28</v>
      </c>
      <c r="C29" s="74">
        <v>45308</v>
      </c>
      <c r="D29" s="76">
        <v>42030</v>
      </c>
      <c r="E29" s="76">
        <v>3277</v>
      </c>
      <c r="F29" s="77">
        <v>7.1999999999999995E-2</v>
      </c>
      <c r="G29" s="63"/>
    </row>
    <row r="30" spans="1:9" x14ac:dyDescent="0.25">
      <c r="A30" s="70">
        <v>2018</v>
      </c>
      <c r="B30" s="70" t="s">
        <v>29</v>
      </c>
      <c r="C30" s="74">
        <v>45022</v>
      </c>
      <c r="D30" s="76">
        <v>42352</v>
      </c>
      <c r="E30" s="76">
        <v>2670</v>
      </c>
      <c r="F30" s="77">
        <v>5.8999999999999997E-2</v>
      </c>
      <c r="G30" s="63"/>
    </row>
    <row r="31" spans="1:9" x14ac:dyDescent="0.25">
      <c r="A31" s="70">
        <v>2018</v>
      </c>
      <c r="B31" s="70" t="s">
        <v>30</v>
      </c>
      <c r="C31" s="74">
        <v>45447</v>
      </c>
      <c r="D31" s="76">
        <v>42568</v>
      </c>
      <c r="E31" s="76">
        <v>2879</v>
      </c>
      <c r="F31" s="77">
        <v>6.3E-2</v>
      </c>
      <c r="G31" s="63"/>
    </row>
    <row r="32" spans="1:9" x14ac:dyDescent="0.25">
      <c r="A32" s="70">
        <v>2019</v>
      </c>
      <c r="B32" s="70" t="s">
        <v>19</v>
      </c>
      <c r="C32" s="74">
        <v>41369</v>
      </c>
      <c r="D32" s="76">
        <v>38368</v>
      </c>
      <c r="E32" s="76">
        <v>3001</v>
      </c>
      <c r="F32" s="77">
        <v>7.2999999999999995E-2</v>
      </c>
      <c r="G32" s="63"/>
      <c r="I32" s="72"/>
    </row>
    <row r="33" spans="1:7" x14ac:dyDescent="0.25">
      <c r="A33" s="70">
        <v>2019</v>
      </c>
      <c r="B33" s="70" t="s">
        <v>20</v>
      </c>
      <c r="C33" s="74">
        <v>41606</v>
      </c>
      <c r="D33" s="76">
        <v>38879</v>
      </c>
      <c r="E33" s="76">
        <v>2727</v>
      </c>
      <c r="F33" s="77">
        <v>6.6000000000000003E-2</v>
      </c>
      <c r="G33" s="63"/>
    </row>
    <row r="34" spans="1:7" x14ac:dyDescent="0.25">
      <c r="A34" s="70">
        <v>2019</v>
      </c>
      <c r="B34" s="70" t="s">
        <v>21</v>
      </c>
      <c r="C34" s="74">
        <v>41776</v>
      </c>
      <c r="D34" s="76">
        <v>38992</v>
      </c>
      <c r="E34" s="76">
        <v>2784</v>
      </c>
      <c r="F34" s="77">
        <v>6.7000000000000004E-2</v>
      </c>
      <c r="G34" s="63"/>
    </row>
    <row r="35" spans="1:7" x14ac:dyDescent="0.25">
      <c r="A35" s="70">
        <v>2019</v>
      </c>
      <c r="B35" s="70" t="s">
        <v>22</v>
      </c>
      <c r="C35" s="74">
        <v>43556</v>
      </c>
      <c r="D35" s="76">
        <v>40917</v>
      </c>
      <c r="E35" s="76">
        <v>2639</v>
      </c>
      <c r="F35" s="77">
        <v>6.0999999999999999E-2</v>
      </c>
    </row>
    <row r="36" spans="1:7" x14ac:dyDescent="0.25">
      <c r="A36" s="70">
        <v>2019</v>
      </c>
      <c r="B36" s="70" t="s">
        <v>23</v>
      </c>
      <c r="C36" s="74">
        <v>43030</v>
      </c>
      <c r="D36" s="76">
        <v>40594</v>
      </c>
      <c r="E36" s="76">
        <v>2436</v>
      </c>
      <c r="F36" s="77">
        <v>5.7000000000000002E-2</v>
      </c>
    </row>
    <row r="37" spans="1:7" x14ac:dyDescent="0.25">
      <c r="A37" s="70">
        <v>2019</v>
      </c>
      <c r="B37" s="70" t="s">
        <v>24</v>
      </c>
      <c r="C37" s="74">
        <v>43404</v>
      </c>
      <c r="D37" s="76">
        <v>40608</v>
      </c>
      <c r="E37" s="76">
        <v>2796</v>
      </c>
      <c r="F37" s="77">
        <v>6.4000000000000001E-2</v>
      </c>
    </row>
    <row r="38" spans="1:7" x14ac:dyDescent="0.25">
      <c r="A38" s="70">
        <v>2019</v>
      </c>
      <c r="B38" s="70" t="s">
        <v>25</v>
      </c>
      <c r="C38" s="74">
        <v>43270</v>
      </c>
      <c r="D38" s="76">
        <v>40596</v>
      </c>
      <c r="E38" s="76">
        <v>2674</v>
      </c>
      <c r="F38" s="77">
        <v>6.2E-2</v>
      </c>
    </row>
    <row r="39" spans="1:7" x14ac:dyDescent="0.25">
      <c r="A39" s="70">
        <v>2019</v>
      </c>
      <c r="B39" s="70" t="s">
        <v>26</v>
      </c>
      <c r="C39" s="74">
        <v>42720</v>
      </c>
      <c r="D39" s="76">
        <v>40169</v>
      </c>
      <c r="E39" s="76">
        <v>2551</v>
      </c>
      <c r="F39" s="77">
        <v>0.06</v>
      </c>
    </row>
  </sheetData>
  <phoneticPr fontId="19" type="noConversion"/>
  <hyperlinks>
    <hyperlink ref="A5" r:id="rId1" xr:uid="{7603A3A5-32D8-4043-9EEF-962C50EF5DC0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53AD55C03CA948AD2D039FA099CAD7" ma:contentTypeVersion="5867" ma:contentTypeDescription="Create a new document." ma:contentTypeScope="" ma:versionID="ef05ac1abf7bf72f186d1fa9f469c48e">
  <xsd:schema xmlns:xsd="http://www.w3.org/2001/XMLSchema" xmlns:xs="http://www.w3.org/2001/XMLSchema" xmlns:p="http://schemas.microsoft.com/office/2006/metadata/properties" xmlns:ns2="88fbab44-d010-4ea2-8ad5-628826bfd564" xmlns:ns3="d9b86647-4e7e-4caf-a91c-ffabccd68830" targetNamespace="http://schemas.microsoft.com/office/2006/metadata/properties" ma:root="true" ma:fieldsID="42f42d4aa4c2de1ede56dd4f3120c921" ns2:_="" ns3:_="">
    <xsd:import namespace="88fbab44-d010-4ea2-8ad5-628826bfd564"/>
    <xsd:import namespace="d9b86647-4e7e-4caf-a91c-ffabccd688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bab44-d010-4ea2-8ad5-628826bfd56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b86647-4e7e-4caf-a91c-ffabccd688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8fbab44-d010-4ea2-8ad5-628826bfd564">NNAFZP6TVDX3-1015829953-1304793</_dlc_DocId>
    <_dlc_DocIdUrl xmlns="88fbab44-d010-4ea2-8ad5-628826bfd564">
      <Url>https://365cbpp.sharepoint.com/sites/Archive/_layouts/15/DocIdRedir.aspx?ID=NNAFZP6TVDX3-1015829953-1304793</Url>
      <Description>NNAFZP6TVDX3-1015829953-1304793</Description>
    </_dlc_DocIdUrl>
  </documentManagement>
</p:properties>
</file>

<file path=customXml/itemProps1.xml><?xml version="1.0" encoding="utf-8"?>
<ds:datastoreItem xmlns:ds="http://schemas.openxmlformats.org/officeDocument/2006/customXml" ds:itemID="{359D0430-36A7-4A9D-BF03-6BF40DEB6F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C76571-74DD-4388-9B71-8B722C568A2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AF13A0C-5BC3-4AFF-9941-9A47964127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fbab44-d010-4ea2-8ad5-628826bfd564"/>
    <ds:schemaRef ds:uri="d9b86647-4e7e-4caf-a91c-ffabccd68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5F0D485-7AD1-4691-AA09-5DAA3D3EF2F8}">
  <ds:schemaRefs>
    <ds:schemaRef ds:uri="http://schemas.microsoft.com/office/2006/metadata/properties"/>
    <ds:schemaRef ds:uri="http://schemas.microsoft.com/office/infopath/2007/PartnerControls"/>
    <ds:schemaRef ds:uri="88fbab44-d010-4ea2-8ad5-628826bfd56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National</vt:lpstr>
      <vt:lpstr>Step 1-4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2019-10-07T23:06:11Z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ContentTypeId">
    <vt:lpwstr>0x010100F753AD55C03CA948AD2D039FA099CAD7</vt:lpwstr>
  </property>
  <property fmtid="{D5CDD505-2E9C-101B-9397-08002B2CF9AE}" pid="4" name="_dlc_DocIdItemGuid">
    <vt:lpwstr>8fcce490-e819-4ed5-b478-f25f14357439</vt:lpwstr>
  </property>
</Properties>
</file>